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54" sheetId="160" r:id="rId1"/>
  </sheets>
  <definedNames>
    <definedName name="_xlnm.Print_Area" localSheetId="0">'C_V.154'!$B$2:$P$36</definedName>
  </definedNames>
  <calcPr calcId="162913"/>
</workbook>
</file>

<file path=xl/calcChain.xml><?xml version="1.0" encoding="utf-8"?>
<calcChain xmlns="http://schemas.openxmlformats.org/spreadsheetml/2006/main">
  <c r="L34" i="160" l="1"/>
  <c r="L32" i="160"/>
  <c r="P32" i="160"/>
  <c r="L33" i="160"/>
  <c r="P33" i="160"/>
  <c r="F32" i="160"/>
  <c r="F33" i="160"/>
  <c r="P34" i="160" l="1"/>
  <c r="F34" i="160"/>
  <c r="P31" i="160"/>
  <c r="L31" i="160"/>
  <c r="F31" i="160"/>
  <c r="P30" i="160"/>
  <c r="L30" i="160"/>
  <c r="F30" i="160"/>
  <c r="P29" i="160"/>
  <c r="L29" i="160"/>
  <c r="F29" i="160"/>
  <c r="P28" i="160"/>
  <c r="L28" i="160"/>
  <c r="F28" i="160"/>
  <c r="P27" i="160"/>
  <c r="L27" i="160"/>
  <c r="F27" i="160"/>
  <c r="P26" i="160"/>
  <c r="L26" i="160"/>
  <c r="F26" i="160"/>
  <c r="P25" i="160"/>
  <c r="L25" i="160"/>
  <c r="F25" i="160"/>
  <c r="P24" i="160"/>
  <c r="L24" i="160"/>
  <c r="F24" i="160"/>
  <c r="P23" i="160"/>
  <c r="L23" i="160"/>
  <c r="F23" i="160"/>
  <c r="P22" i="160"/>
  <c r="L22" i="160"/>
  <c r="F22" i="160"/>
  <c r="P21" i="160"/>
  <c r="L21" i="160"/>
  <c r="F21" i="160"/>
  <c r="P20" i="160"/>
  <c r="L20" i="160"/>
  <c r="F20" i="160"/>
  <c r="P19" i="160"/>
  <c r="L19" i="160"/>
  <c r="F19" i="160"/>
  <c r="P18" i="160"/>
  <c r="L18" i="160"/>
  <c r="F18" i="160"/>
  <c r="P17" i="160"/>
  <c r="L17" i="160"/>
  <c r="F17" i="160"/>
  <c r="P16" i="160"/>
  <c r="L16" i="160"/>
  <c r="F16" i="160"/>
  <c r="P15" i="160"/>
  <c r="L15" i="160"/>
  <c r="F15" i="160"/>
  <c r="P14" i="160"/>
  <c r="L14" i="160"/>
  <c r="F14" i="160"/>
  <c r="P13" i="160"/>
  <c r="L13" i="160"/>
  <c r="N13" i="160" s="1"/>
  <c r="F13" i="160"/>
  <c r="H13" i="160" s="1"/>
  <c r="H14" i="160" l="1"/>
  <c r="H15" i="160" s="1"/>
  <c r="H16" i="160" s="1"/>
  <c r="H17" i="160" s="1"/>
  <c r="H18" i="160" s="1"/>
  <c r="H19" i="160" s="1"/>
  <c r="H20" i="160" s="1"/>
  <c r="H21" i="160" s="1"/>
  <c r="H22" i="160" s="1"/>
  <c r="H23" i="160" s="1"/>
  <c r="H24" i="160" s="1"/>
  <c r="H25" i="160" s="1"/>
  <c r="H26" i="160" s="1"/>
  <c r="H27" i="160" s="1"/>
  <c r="H28" i="160" s="1"/>
  <c r="H29" i="160" s="1"/>
  <c r="H30" i="160" s="1"/>
  <c r="H31" i="160" s="1"/>
  <c r="H32" i="160" s="1"/>
  <c r="H33" i="160" s="1"/>
  <c r="N14" i="160"/>
  <c r="N15" i="160" s="1"/>
  <c r="N16" i="160" s="1"/>
  <c r="N17" i="160" s="1"/>
  <c r="N18" i="160" s="1"/>
  <c r="N19" i="160" s="1"/>
  <c r="N20" i="160" s="1"/>
  <c r="N21" i="160" s="1"/>
  <c r="N22" i="160" s="1"/>
  <c r="N23" i="160" s="1"/>
  <c r="N24" i="160" s="1"/>
  <c r="N25" i="160" s="1"/>
  <c r="N26" i="160" s="1"/>
  <c r="N27" i="160" s="1"/>
  <c r="N28" i="160" s="1"/>
  <c r="N29" i="160" s="1"/>
  <c r="N30" i="160" s="1"/>
  <c r="N31" i="160" s="1"/>
  <c r="N32" i="160" s="1"/>
  <c r="N33" i="16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<sst xmlns="http://schemas.openxmlformats.org/spreadsheetml/2006/main" count="39" uniqueCount="35">
  <si>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</si>
  <si>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</si>
  <si>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</si>
  <si>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</si>
  <si>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</si>
  <si>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</si>
  <si>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</si>
  <si>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</si>
  <si>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</si>
  <si>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</si>
  <si>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</si>
  <si>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</si>
  <si>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</si>
  <si>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</si>
  <si>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</si>
  <si>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</si>
  <si>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</si>
  <si>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</si>
  <si>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</si>
  <si>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</si>
  <si>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</si>
  <si>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</si>
  <si>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</si>
  <si>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</si>
  <si>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</si>
  <si>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</si>
  <si>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</si>
  <si>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</si>
  <si>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</si>
  <si>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</si>
  <si>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</si>
  <si>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</si>
  <si>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</si>
  <si>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</si>
  <si>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V.154. </t>
    </r>
    <r>
      <rPr>
        <b/>
        <sz val="14"/>
        <rFont val="Times New Roman"/>
        <family val="1"/>
      </rPr>
      <t>Aumentos por la limitación en la deducibilidad de gastos financieros.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</si>
</sst>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8"/>
      <c r="C9" s="5"/>
      <c r="D9" s="46" t="s">
        <v>3</v>
      </c>
      <c r="E9" s="5"/>
      <c r="F9" s="47" t="s">
        <v>12</v>
      </c>
      <c r="G9" s="47"/>
      <c r="H9" s="47"/>
      <c r="I9" s="5"/>
      <c r="J9" s="38" t="s">
        <v>9</v>
      </c>
      <c r="K9" s="25"/>
      <c r="L9" s="47" t="s">
        <v>12</v>
      </c>
      <c r="M9" s="47"/>
      <c r="N9" s="47"/>
      <c r="O9" s="5"/>
      <c r="P9" s="38" t="s">
        <v>8</v>
      </c>
    </row>
    <row r="10" spans="2:18" s="2" customFormat="1" ht="3.95" customHeight="1" x14ac:dyDescent="0.25">
      <c r="B10" s="49" t="s">
        <v>13</v>
      </c>
      <c r="C10" s="5"/>
      <c r="D10" s="46"/>
      <c r="E10" s="5"/>
      <c r="F10" s="5"/>
      <c r="G10" s="5"/>
      <c r="H10" s="5"/>
      <c r="I10" s="5"/>
      <c r="J10" s="38"/>
      <c r="K10" s="25"/>
      <c r="L10" s="5"/>
      <c r="M10" s="5"/>
      <c r="N10" s="5"/>
      <c r="O10" s="5"/>
      <c r="P10" s="38"/>
    </row>
    <row r="11" spans="2:18" ht="15.95" customHeight="1" x14ac:dyDescent="0.2">
      <c r="B11" s="49"/>
      <c r="C11" s="5"/>
      <c r="D11" s="46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91</v>
      </c>
      <c r="E13" s="11"/>
      <c r="F13" s="12">
        <f>(D13/D$34)*100</f>
        <v>2.9157321371355334</v>
      </c>
      <c r="G13" s="13"/>
      <c r="H13" s="12">
        <f>F13</f>
        <v>2.9157321371355334</v>
      </c>
      <c r="I13" s="28"/>
      <c r="J13" s="29">
        <v>108.74070174999999</v>
      </c>
      <c r="K13" s="11"/>
      <c r="L13" s="12">
        <f>(J13/J$34)*100</f>
        <v>1.7699894051939435</v>
      </c>
      <c r="M13" s="13"/>
      <c r="N13" s="12">
        <f>L13</f>
        <v>1.7699894051939435</v>
      </c>
      <c r="O13" s="28"/>
      <c r="P13" s="11">
        <f>(J13/D13)*1000000</f>
        <v>1194952.7664835162</v>
      </c>
      <c r="R13" s="3"/>
    </row>
    <row r="14" spans="2:18" ht="15" customHeight="1" x14ac:dyDescent="0.2">
      <c r="B14" s="14" t="s">
        <v>14</v>
      </c>
      <c r="C14" s="10"/>
      <c r="D14" s="11">
        <v>155</v>
      </c>
      <c r="E14" s="11"/>
      <c r="F14" s="12">
        <f t="shared" ref="F14:F31" si="0">(D14/D$34)*100</f>
        <v>4.9663569368792055</v>
      </c>
      <c r="G14" s="13"/>
      <c r="H14" s="12">
        <f t="shared" ref="H14:H31" si="1">H13+F14</f>
        <v>7.8820890740147389</v>
      </c>
      <c r="I14" s="30"/>
      <c r="J14" s="29">
        <v>216.17739139</v>
      </c>
      <c r="K14" s="11"/>
      <c r="L14" s="12">
        <f t="shared" ref="L14:L31" si="2">(J14/J$34)*100</f>
        <v>3.518753201376728</v>
      </c>
      <c r="M14" s="13"/>
      <c r="N14" s="12">
        <f t="shared" ref="N14:N31" si="3">N13+L14</f>
        <v>5.288742606570672</v>
      </c>
      <c r="O14" s="30"/>
      <c r="P14" s="11">
        <f t="shared" ref="P14:P34" si="4">(J14/D14)*1000000</f>
        <v>1394692.8476774194</v>
      </c>
      <c r="R14" s="3"/>
    </row>
    <row r="15" spans="2:18" ht="15" customHeight="1" x14ac:dyDescent="0.2">
      <c r="B15" s="14" t="s">
        <v>27</v>
      </c>
      <c r="C15" s="10"/>
      <c r="D15" s="11">
        <v>208</v>
      </c>
      <c r="E15" s="11"/>
      <c r="F15" s="12">
        <f t="shared" si="0"/>
        <v>6.664530599166933</v>
      </c>
      <c r="G15" s="13"/>
      <c r="H15" s="12">
        <f t="shared" si="1"/>
        <v>14.546619673181672</v>
      </c>
      <c r="I15" s="30"/>
      <c r="J15" s="29">
        <v>29.067027589999991</v>
      </c>
      <c r="K15" s="11"/>
      <c r="L15" s="12">
        <f t="shared" si="2"/>
        <v>0.47312855303308765</v>
      </c>
      <c r="M15" s="13"/>
      <c r="N15" s="12">
        <f t="shared" si="3"/>
        <v>5.7618711596037597</v>
      </c>
      <c r="O15" s="30"/>
      <c r="P15" s="11">
        <f t="shared" si="4"/>
        <v>139745.32495192304</v>
      </c>
      <c r="R15" s="3"/>
    </row>
    <row r="16" spans="2:18" ht="15" customHeight="1" x14ac:dyDescent="0.2">
      <c r="B16" s="14" t="s">
        <v>23</v>
      </c>
      <c r="C16" s="10"/>
      <c r="D16" s="11">
        <v>346</v>
      </c>
      <c r="E16" s="11"/>
      <c r="F16" s="12">
        <f t="shared" si="0"/>
        <v>11.086190323614225</v>
      </c>
      <c r="G16" s="13"/>
      <c r="H16" s="12">
        <f t="shared" si="1"/>
        <v>25.632809996795899</v>
      </c>
      <c r="I16" s="30"/>
      <c r="J16" s="29">
        <v>63.746891760000004</v>
      </c>
      <c r="K16" s="11"/>
      <c r="L16" s="12">
        <f t="shared" si="2"/>
        <v>1.0376181247077996</v>
      </c>
      <c r="M16" s="13"/>
      <c r="N16" s="12">
        <f t="shared" si="3"/>
        <v>6.7994892843115595</v>
      </c>
      <c r="O16" s="30"/>
      <c r="P16" s="11">
        <f t="shared" si="4"/>
        <v>184239.57156069364</v>
      </c>
      <c r="R16" s="3"/>
    </row>
    <row r="17" spans="2:18" ht="15" customHeight="1" x14ac:dyDescent="0.2">
      <c r="B17" s="15" t="s">
        <v>15</v>
      </c>
      <c r="C17" s="19"/>
      <c r="D17" s="16">
        <v>265</v>
      </c>
      <c r="E17" s="16"/>
      <c r="F17" s="4">
        <f t="shared" si="0"/>
        <v>8.490868311438641</v>
      </c>
      <c r="G17" s="17"/>
      <c r="H17" s="4">
        <f t="shared" si="1"/>
        <v>34.123678308234538</v>
      </c>
      <c r="I17" s="31"/>
      <c r="J17" s="32">
        <v>63.600843230000009</v>
      </c>
      <c r="K17" s="16"/>
      <c r="L17" s="4">
        <f t="shared" si="2"/>
        <v>1.0352408699486897</v>
      </c>
      <c r="M17" s="17"/>
      <c r="N17" s="4">
        <f t="shared" si="3"/>
        <v>7.8347301542602494</v>
      </c>
      <c r="O17" s="31"/>
      <c r="P17" s="16">
        <f t="shared" si="4"/>
        <v>240003.18200000003</v>
      </c>
      <c r="R17" s="3"/>
    </row>
    <row r="18" spans="2:18" ht="15" customHeight="1" x14ac:dyDescent="0.2">
      <c r="B18" s="14" t="s">
        <v>16</v>
      </c>
      <c r="C18" s="10"/>
      <c r="D18" s="11">
        <v>220</v>
      </c>
      <c r="E18" s="11"/>
      <c r="F18" s="12">
        <f t="shared" si="0"/>
        <v>7.0490227491188717</v>
      </c>
      <c r="G18" s="13"/>
      <c r="H18" s="12">
        <f t="shared" si="1"/>
        <v>41.172701057353407</v>
      </c>
      <c r="I18" s="30"/>
      <c r="J18" s="29">
        <v>241.68542367999999</v>
      </c>
      <c r="K18" s="11"/>
      <c r="L18" s="12">
        <f t="shared" si="2"/>
        <v>3.9339514314235102</v>
      </c>
      <c r="M18" s="13"/>
      <c r="N18" s="12">
        <f t="shared" si="3"/>
        <v>11.76868158568376</v>
      </c>
      <c r="O18" s="30"/>
      <c r="P18" s="11">
        <f t="shared" si="4"/>
        <v>1098570.1076363637</v>
      </c>
      <c r="R18" s="3"/>
    </row>
    <row r="19" spans="2:18" ht="15" customHeight="1" x14ac:dyDescent="0.2">
      <c r="B19" s="14" t="s">
        <v>17</v>
      </c>
      <c r="C19" s="10"/>
      <c r="D19" s="11">
        <v>190</v>
      </c>
      <c r="E19" s="11"/>
      <c r="F19" s="12">
        <f t="shared" si="0"/>
        <v>6.0877923742390259</v>
      </c>
      <c r="G19" s="13"/>
      <c r="H19" s="12">
        <f t="shared" si="1"/>
        <v>47.260493431592437</v>
      </c>
      <c r="I19" s="30"/>
      <c r="J19" s="29">
        <v>78.023441480000017</v>
      </c>
      <c r="K19" s="11"/>
      <c r="L19" s="12">
        <f t="shared" si="2"/>
        <v>1.2699997567963985</v>
      </c>
      <c r="M19" s="13"/>
      <c r="N19" s="12">
        <f t="shared" si="3"/>
        <v>13.038681342480158</v>
      </c>
      <c r="O19" s="30"/>
      <c r="P19" s="11">
        <f t="shared" si="4"/>
        <v>410649.69200000004</v>
      </c>
      <c r="R19" s="3"/>
    </row>
    <row r="20" spans="2:18" ht="15" customHeight="1" x14ac:dyDescent="0.2">
      <c r="B20" s="14" t="s">
        <v>22</v>
      </c>
      <c r="C20" s="10"/>
      <c r="D20" s="11">
        <v>396</v>
      </c>
      <c r="E20" s="11"/>
      <c r="F20" s="12">
        <f t="shared" si="0"/>
        <v>12.68824094841397</v>
      </c>
      <c r="G20" s="13"/>
      <c r="H20" s="12">
        <f t="shared" si="1"/>
        <v>59.948734380006407</v>
      </c>
      <c r="I20" s="30"/>
      <c r="J20" s="29">
        <v>287.69165824999999</v>
      </c>
      <c r="K20" s="11"/>
      <c r="L20" s="12">
        <f t="shared" si="2"/>
        <v>4.6828021051020752</v>
      </c>
      <c r="M20" s="13"/>
      <c r="N20" s="12">
        <f t="shared" si="3"/>
        <v>17.721483447582234</v>
      </c>
      <c r="O20" s="30"/>
      <c r="P20" s="11">
        <f t="shared" si="4"/>
        <v>726494.08648989897</v>
      </c>
      <c r="R20" s="3"/>
    </row>
    <row r="21" spans="2:18" ht="15" customHeight="1" x14ac:dyDescent="0.2">
      <c r="B21" s="14" t="s">
        <v>24</v>
      </c>
      <c r="C21" s="10"/>
      <c r="D21" s="11">
        <v>200</v>
      </c>
      <c r="E21" s="11"/>
      <c r="F21" s="12">
        <f t="shared" si="0"/>
        <v>6.4082024991989739</v>
      </c>
      <c r="G21" s="13"/>
      <c r="H21" s="12">
        <f t="shared" si="1"/>
        <v>66.356936879205378</v>
      </c>
      <c r="I21" s="30"/>
      <c r="J21" s="29">
        <v>159.51068482000002</v>
      </c>
      <c r="K21" s="11"/>
      <c r="L21" s="12">
        <f t="shared" si="2"/>
        <v>2.5963803580716776</v>
      </c>
      <c r="M21" s="13"/>
      <c r="N21" s="12">
        <f t="shared" si="3"/>
        <v>20.317863805653911</v>
      </c>
      <c r="O21" s="30"/>
      <c r="P21" s="11">
        <f t="shared" si="4"/>
        <v>797553.42410000006</v>
      </c>
      <c r="R21" s="3"/>
    </row>
    <row r="22" spans="2:18" ht="15" customHeight="1" x14ac:dyDescent="0.2">
      <c r="B22" s="18" t="s">
        <v>25</v>
      </c>
      <c r="C22" s="19"/>
      <c r="D22" s="16">
        <v>96</v>
      </c>
      <c r="E22" s="16"/>
      <c r="F22" s="4">
        <f t="shared" si="0"/>
        <v>3.0759371996155078</v>
      </c>
      <c r="G22" s="17"/>
      <c r="H22" s="4">
        <f t="shared" si="1"/>
        <v>69.432874078820888</v>
      </c>
      <c r="I22" s="31"/>
      <c r="J22" s="32">
        <v>99.300205630000022</v>
      </c>
      <c r="K22" s="16"/>
      <c r="L22" s="4">
        <f t="shared" si="2"/>
        <v>1.6163249737229146</v>
      </c>
      <c r="M22" s="17"/>
      <c r="N22" s="4">
        <f t="shared" si="3"/>
        <v>21.934188779376825</v>
      </c>
      <c r="O22" s="31"/>
      <c r="P22" s="16">
        <f t="shared" si="4"/>
        <v>1034377.141979167</v>
      </c>
      <c r="R22" s="3"/>
    </row>
    <row r="23" spans="2:18" ht="15" customHeight="1" x14ac:dyDescent="0.2">
      <c r="B23" s="14" t="s">
        <v>31</v>
      </c>
      <c r="C23" s="10"/>
      <c r="D23" s="11">
        <v>116</v>
      </c>
      <c r="E23" s="11"/>
      <c r="F23" s="12">
        <f t="shared" si="0"/>
        <v>3.7167574495354052</v>
      </c>
      <c r="G23" s="13"/>
      <c r="H23" s="12">
        <f t="shared" si="1"/>
        <v>73.149631528356295</v>
      </c>
      <c r="I23" s="30"/>
      <c r="J23" s="29">
        <v>156.48058750999999</v>
      </c>
      <c r="K23" s="11"/>
      <c r="L23" s="12">
        <f t="shared" si="2"/>
        <v>2.5470589903676411</v>
      </c>
      <c r="M23" s="13"/>
      <c r="N23" s="12">
        <f t="shared" si="3"/>
        <v>24.481247769744467</v>
      </c>
      <c r="O23" s="30"/>
      <c r="P23" s="11">
        <f t="shared" si="4"/>
        <v>1348970.5819827586</v>
      </c>
      <c r="R23" s="3"/>
    </row>
    <row r="24" spans="2:18" ht="15" customHeight="1" x14ac:dyDescent="0.2">
      <c r="B24" s="14" t="s">
        <v>32</v>
      </c>
      <c r="C24" s="10"/>
      <c r="D24" s="11">
        <v>113</v>
      </c>
      <c r="E24" s="11"/>
      <c r="F24" s="12">
        <f t="shared" si="0"/>
        <v>3.620634412047421</v>
      </c>
      <c r="G24" s="13"/>
      <c r="H24" s="12">
        <f t="shared" si="1"/>
        <v>76.770265940403718</v>
      </c>
      <c r="I24" s="30"/>
      <c r="J24" s="29">
        <v>185.15829902999999</v>
      </c>
      <c r="K24" s="11"/>
      <c r="L24" s="12">
        <f t="shared" si="2"/>
        <v>3.0138505848554731</v>
      </c>
      <c r="M24" s="13"/>
      <c r="N24" s="12">
        <f t="shared" si="3"/>
        <v>27.495098354599939</v>
      </c>
      <c r="O24" s="30"/>
      <c r="P24" s="11">
        <f t="shared" si="4"/>
        <v>1638569.0179646017</v>
      </c>
      <c r="R24" s="3"/>
    </row>
    <row r="25" spans="2:18" ht="15" customHeight="1" x14ac:dyDescent="0.2">
      <c r="B25" s="14" t="s">
        <v>26</v>
      </c>
      <c r="C25" s="10"/>
      <c r="D25" s="11">
        <v>278</v>
      </c>
      <c r="E25" s="11"/>
      <c r="F25" s="12">
        <f t="shared" si="0"/>
        <v>8.9074014738865745</v>
      </c>
      <c r="G25" s="13"/>
      <c r="H25" s="12">
        <f t="shared" si="1"/>
        <v>85.677667414290298</v>
      </c>
      <c r="I25" s="30"/>
      <c r="J25" s="29">
        <v>698.88094335999949</v>
      </c>
      <c r="K25" s="11"/>
      <c r="L25" s="12">
        <f t="shared" si="2"/>
        <v>11.37579439282171</v>
      </c>
      <c r="M25" s="13"/>
      <c r="N25" s="12">
        <f t="shared" si="3"/>
        <v>38.870892747421649</v>
      </c>
      <c r="O25" s="30"/>
      <c r="P25" s="11">
        <f t="shared" si="4"/>
        <v>2513960.227913667</v>
      </c>
      <c r="R25" s="3"/>
    </row>
    <row r="26" spans="2:18" ht="15" customHeight="1" x14ac:dyDescent="0.2">
      <c r="B26" s="14" t="s">
        <v>18</v>
      </c>
      <c r="C26" s="10"/>
      <c r="D26" s="11">
        <v>190</v>
      </c>
      <c r="E26" s="11"/>
      <c r="F26" s="12">
        <f t="shared" si="0"/>
        <v>6.0877923742390259</v>
      </c>
      <c r="G26" s="13"/>
      <c r="H26" s="12">
        <f t="shared" si="1"/>
        <v>91.765459788529327</v>
      </c>
      <c r="I26" s="30"/>
      <c r="J26" s="29">
        <v>753.21742001999962</v>
      </c>
      <c r="K26" s="11"/>
      <c r="L26" s="12">
        <f t="shared" si="2"/>
        <v>12.26023771952452</v>
      </c>
      <c r="M26" s="13"/>
      <c r="N26" s="12">
        <f t="shared" si="3"/>
        <v>51.131130466946168</v>
      </c>
      <c r="O26" s="30"/>
      <c r="P26" s="11">
        <f t="shared" si="4"/>
        <v>3964302.2106315768</v>
      </c>
      <c r="R26" s="3"/>
    </row>
    <row r="27" spans="2:18" ht="15" customHeight="1" x14ac:dyDescent="0.2">
      <c r="B27" s="18" t="s">
        <v>19</v>
      </c>
      <c r="C27" s="19"/>
      <c r="D27" s="16">
        <v>76</v>
      </c>
      <c r="E27" s="16"/>
      <c r="F27" s="4">
        <f t="shared" si="0"/>
        <v>2.4351169496956104</v>
      </c>
      <c r="G27" s="17"/>
      <c r="H27" s="4">
        <f t="shared" si="1"/>
        <v>94.200576738224939</v>
      </c>
      <c r="I27" s="31"/>
      <c r="J27" s="32">
        <v>322.03951420999994</v>
      </c>
      <c r="K27" s="16"/>
      <c r="L27" s="4">
        <f t="shared" si="2"/>
        <v>5.2418875272294665</v>
      </c>
      <c r="M27" s="17"/>
      <c r="N27" s="4">
        <f t="shared" si="3"/>
        <v>56.373017994175633</v>
      </c>
      <c r="O27" s="31"/>
      <c r="P27" s="16">
        <f t="shared" si="4"/>
        <v>4237362.0290789464</v>
      </c>
      <c r="R27" s="3"/>
    </row>
    <row r="28" spans="2:18" ht="15" customHeight="1" x14ac:dyDescent="0.2">
      <c r="B28" s="14" t="s">
        <v>20</v>
      </c>
      <c r="C28" s="10"/>
      <c r="D28" s="11">
        <v>47</v>
      </c>
      <c r="E28" s="11"/>
      <c r="F28" s="12">
        <f t="shared" si="0"/>
        <v>1.505927587311759</v>
      </c>
      <c r="G28" s="13"/>
      <c r="H28" s="12">
        <f t="shared" si="1"/>
        <v>95.706504325536699</v>
      </c>
      <c r="I28" s="30"/>
      <c r="J28" s="29">
        <v>138.04368019999995</v>
      </c>
      <c r="K28" s="11"/>
      <c r="L28" s="12">
        <f t="shared" si="2"/>
        <v>2.2469585672687726</v>
      </c>
      <c r="M28" s="13"/>
      <c r="N28" s="12">
        <f t="shared" si="3"/>
        <v>58.619976561444403</v>
      </c>
      <c r="O28" s="30"/>
      <c r="P28" s="11">
        <f t="shared" si="4"/>
        <v>2937099.5787234032</v>
      </c>
      <c r="R28" s="3"/>
    </row>
    <row r="29" spans="2:18" ht="15" customHeight="1" x14ac:dyDescent="0.2">
      <c r="B29" s="14" t="s">
        <v>1</v>
      </c>
      <c r="C29" s="10"/>
      <c r="D29" s="11">
        <v>83</v>
      </c>
      <c r="E29" s="11"/>
      <c r="F29" s="12">
        <f t="shared" si="0"/>
        <v>2.6594040371675747</v>
      </c>
      <c r="G29" s="13"/>
      <c r="H29" s="12">
        <f t="shared" si="1"/>
        <v>98.365908362704275</v>
      </c>
      <c r="I29" s="30"/>
      <c r="J29" s="29">
        <v>819.13368205000029</v>
      </c>
      <c r="K29" s="11"/>
      <c r="L29" s="12">
        <f t="shared" si="2"/>
        <v>13.333167023322112</v>
      </c>
      <c r="M29" s="13"/>
      <c r="N29" s="12">
        <f t="shared" si="3"/>
        <v>71.953143584766508</v>
      </c>
      <c r="O29" s="30"/>
      <c r="P29" s="11">
        <f t="shared" si="4"/>
        <v>9869080.5066265091</v>
      </c>
      <c r="R29" s="3"/>
    </row>
    <row r="30" spans="2:18" ht="15" customHeight="1" x14ac:dyDescent="0.2">
      <c r="B30" s="14" t="s">
        <v>2</v>
      </c>
      <c r="C30" s="10"/>
      <c r="D30" s="11">
        <v>19</v>
      </c>
      <c r="E30" s="11"/>
      <c r="F30" s="12">
        <f t="shared" si="0"/>
        <v>0.60877923742390261</v>
      </c>
      <c r="G30" s="13"/>
      <c r="H30" s="12">
        <f t="shared" si="1"/>
        <v>98.974687600128178</v>
      </c>
      <c r="I30" s="30"/>
      <c r="J30" s="29">
        <v>227.30561648000003</v>
      </c>
      <c r="K30" s="11"/>
      <c r="L30" s="12">
        <f t="shared" si="2"/>
        <v>3.699889061187505</v>
      </c>
      <c r="M30" s="13"/>
      <c r="N30" s="12">
        <f t="shared" si="3"/>
        <v>75.653032645954013</v>
      </c>
      <c r="O30" s="30"/>
      <c r="P30" s="11">
        <f t="shared" si="4"/>
        <v>11963453.498947371</v>
      </c>
      <c r="R30" s="3"/>
    </row>
    <row r="31" spans="2:18" ht="15" customHeight="1" x14ac:dyDescent="0.2">
      <c r="B31" s="14" t="s">
        <v>21</v>
      </c>
      <c r="C31" s="10"/>
      <c r="D31" s="11">
        <v>13</v>
      </c>
      <c r="E31" s="11"/>
      <c r="F31" s="12">
        <f t="shared" si="0"/>
        <v>0.41653316244793331</v>
      </c>
      <c r="G31" s="13"/>
      <c r="H31" s="12">
        <f t="shared" si="1"/>
        <v>99.391220762576111</v>
      </c>
      <c r="I31" s="30"/>
      <c r="J31" s="29">
        <v>528.2239429</v>
      </c>
      <c r="K31" s="11"/>
      <c r="L31" s="12">
        <f t="shared" si="2"/>
        <v>8.5979837122282579</v>
      </c>
      <c r="M31" s="13"/>
      <c r="N31" s="12">
        <f t="shared" si="3"/>
        <v>84.25101635818227</v>
      </c>
      <c r="O31" s="30"/>
      <c r="P31" s="11">
        <f t="shared" si="4"/>
        <v>40632610.992307693</v>
      </c>
      <c r="R31" s="3"/>
    </row>
    <row r="32" spans="2:18" ht="15" customHeight="1" x14ac:dyDescent="0.2">
      <c r="B32" s="14" t="s">
        <v>28</v>
      </c>
      <c r="C32" s="10"/>
      <c r="D32" s="11">
        <v>7</v>
      </c>
      <c r="E32" s="11"/>
      <c r="F32" s="12">
        <f t="shared" ref="F32:F33" si="5">(D32/D$34)*100</f>
        <v>0.2242870874719641</v>
      </c>
      <c r="G32" s="13"/>
      <c r="H32" s="12">
        <f t="shared" ref="H32:H33" si="6">H31+F32</f>
        <v>99.615507850048076</v>
      </c>
      <c r="I32" s="30"/>
      <c r="J32" s="29">
        <v>96.661690849999999</v>
      </c>
      <c r="K32" s="11"/>
      <c r="L32" s="12">
        <f t="shared" ref="L32:L33" si="7">(J32/J$34)*100</f>
        <v>1.5733774560879397</v>
      </c>
      <c r="M32" s="13"/>
      <c r="N32" s="12">
        <f t="shared" ref="N32:N33" si="8">N31+L32</f>
        <v>85.824393814270209</v>
      </c>
      <c r="O32" s="30"/>
      <c r="P32" s="11">
        <f t="shared" ref="P32:P33" si="9">(J32/D32)*1000000</f>
        <v>13808812.978571428</v>
      </c>
      <c r="R32" s="3"/>
    </row>
    <row r="33" spans="2:18" ht="15" customHeight="1" x14ac:dyDescent="0.2">
      <c r="B33" s="9" t="s">
        <v>29</v>
      </c>
      <c r="C33" s="10"/>
      <c r="D33" s="11">
        <v>12</v>
      </c>
      <c r="E33" s="11"/>
      <c r="F33" s="12">
        <f t="shared" si="5"/>
        <v>0.38449214995193848</v>
      </c>
      <c r="G33" s="13"/>
      <c r="H33" s="12">
        <f t="shared" si="6"/>
        <v>100.00000000000001</v>
      </c>
      <c r="I33" s="30"/>
      <c r="J33" s="29">
        <v>870.88959958999999</v>
      </c>
      <c r="K33" s="11"/>
      <c r="L33" s="12">
        <f t="shared" si="7"/>
        <v>14.175606185729769</v>
      </c>
      <c r="M33" s="13"/>
      <c r="N33" s="12">
        <f t="shared" si="8"/>
        <v>99.999999999999972</v>
      </c>
      <c r="O33" s="30"/>
      <c r="P33" s="11">
        <f t="shared" si="9"/>
        <v>72574133.299166664</v>
      </c>
      <c r="R33" s="3"/>
    </row>
    <row r="34" spans="2:18" ht="15.75" customHeight="1" x14ac:dyDescent="0.2">
      <c r="B34" s="20" t="s">
        <v>11</v>
      </c>
      <c r="C34" s="20"/>
      <c r="D34" s="21">
        <v>3121</v>
      </c>
      <c r="E34" s="21"/>
      <c r="F34" s="22">
        <f>(D34/D$34)*100</f>
        <v>100</v>
      </c>
      <c r="G34" s="23"/>
      <c r="H34" s="24"/>
      <c r="I34" s="24"/>
      <c r="J34" s="33">
        <v>6143.5792457799998</v>
      </c>
      <c r="K34" s="21"/>
      <c r="L34" s="22">
        <f>(J34/J$34)*100</f>
        <v>100</v>
      </c>
      <c r="M34" s="23"/>
      <c r="N34" s="24"/>
      <c r="O34" s="24"/>
      <c r="P34" s="34">
        <f t="shared" si="4"/>
        <v>1968464.9938417173</v>
      </c>
      <c r="R34" s="3"/>
    </row>
    <row r="35" spans="2:18" ht="5.0999999999999996" customHeight="1" x14ac:dyDescent="0.2"/>
    <row r="36" spans="2:18" ht="12.95" customHeight="1" x14ac:dyDescent="0.2">
      <c r="B36" s="35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C_V.154</vt:lpstr>
      <vt:lpstr>C_V.154!Área_de_impresión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2019-10-29T11:06:46Z</dcterms:modified>
</cp:coreProperties>
</file>